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2"/>
  <c r="I21" s="1"/>
  <c r="S21" s="1"/>
  <c r="H17"/>
  <c r="I16" s="1"/>
  <c r="S16" s="1"/>
  <c r="G39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<sst xmlns="http://schemas.openxmlformats.org/spreadsheetml/2006/main" count="116" uniqueCount="71">
  <si>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</si>
  <si>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</si>
  <si>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</si>
  <si>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KK Blansko</t>
  </si>
  <si>
    <t>Datum:  </t>
  </si>
  <si>
    <t>18.1.2020</t>
  </si>
  <si>
    <t>Domácí</t>
  </si>
  <si>
    <t xml:space="preserve">KK Blansko 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</si>
  <si>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</si>
  <si>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</si>
  <si>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</si>
  <si>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</si>
  <si>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</si>
  <si>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</si>
  <si>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</si>
  <si>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</si>
  <si>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</si>
  <si>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</si>
  <si>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</si>
  <si>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</si>
  <si>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</si>
  <si>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</si>
  <si>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Dúška</t>
  </si>
  <si>
    <t>Jakub</t>
  </si>
  <si>
    <t>David</t>
  </si>
  <si>
    <t>Procházka</t>
  </si>
  <si>
    <t>Martin</t>
  </si>
  <si>
    <t>Lukáš</t>
  </si>
  <si>
    <t>Sehnal</t>
  </si>
  <si>
    <t>Ouhel</t>
  </si>
  <si>
    <t>Petr</t>
  </si>
  <si>
    <t>Benedikt</t>
  </si>
  <si>
    <t>Ježek</t>
  </si>
  <si>
    <t>Pavel</t>
  </si>
  <si>
    <t>Ševela</t>
  </si>
  <si>
    <t>Šindelář</t>
  </si>
  <si>
    <t>Jan</t>
  </si>
  <si>
    <t>Roman</t>
  </si>
  <si>
    <t>Karel</t>
  </si>
  <si>
    <t>Celkový výkon družstva  </t>
  </si>
  <si>
    <t>Vedoucí družstva         Jméno:</t>
  </si>
  <si>
    <t>Petr Havíř</t>
  </si>
  <si>
    <t>Bodový zisk</t>
  </si>
  <si>
    <t>Karel Dúška</t>
  </si>
  <si>
    <t>Podpis:</t>
  </si>
  <si>
    <t>Rozhodčí</t>
  </si>
  <si>
    <t>Jméno:</t>
  </si>
  <si>
    <t>Šmerda Jan, Jindřiška Klimešová</t>
  </si>
  <si>
    <t>Číslo průkazu:</t>
  </si>
  <si>
    <t>II/0454, II/0432</t>
  </si>
  <si>
    <t>Čas zahájení utkání:  </t>
  </si>
  <si>
    <t>12:45</t>
  </si>
  <si>
    <t>Teplota na kuželně:  </t>
  </si>
  <si>
    <t>Čas ukončení utkání:  </t>
  </si>
  <si>
    <t>15:45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</si>
  <si>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</si>
  <si>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</si>
  <si>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</si>
  <si>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</si>
  <si>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</si>
  <si>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</si>
  <si>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</si>
  <si>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</si>
  <si>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</si>
  <si>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</si>
  <si>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Havíř Petr</t>
  </si>
  <si>
    <t>Flek Roman</t>
  </si>
  <si>
    <t>Napomínání hráčů za nesportovní chování či vyloučení ze startu:</t>
  </si>
  <si>
    <t>Různé:</t>
  </si>
  <si>
    <t xml:space="preserve">Datum a podpis rozhodčího:  </t>
  </si>
  <si>
    <t>18.1.2020 Šmerda Jan,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</si>
</sst>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61</v>
      </c>
      <c r="F8" s="12">
        <v>2</v>
      </c>
      <c r="G8" s="13">
        <f>IF(AND(ISBLANK(D8),ISBLANK(E8)),"",D8+E8)</f>
        <v>167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44</v>
      </c>
      <c r="P8" s="12">
        <v>1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36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115</v>
      </c>
      <c r="O9" s="18">
        <v>40</v>
      </c>
      <c r="P9" s="18">
        <v>1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45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36</v>
      </c>
      <c r="P10" s="18">
        <v>2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50</v>
      </c>
      <c r="F11" s="23">
        <v>2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35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410</v>
      </c>
      <c r="E12" s="28">
        <f>IF(ISNUMBER($G12),SUM(E8:E11),"")</f>
        <v>192</v>
      </c>
      <c r="F12" s="28">
        <f>IF(ISNUMBER($G12),SUM(F8:F11),"")</f>
        <v>6</v>
      </c>
      <c r="G12" s="29">
        <f>IF(SUM($G8:$G11)+SUM($Q8:$Q11)&gt;0,SUM(G8:G11),"")</f>
        <v>602</v>
      </c>
      <c r="H12" s="27">
        <f>IF(ISNUMBER($G12),SUM(H8:H11),"")</f>
        <v>3</v>
      </c>
      <c r="I12" s="99"/>
      <c r="K12" s="96">
        <v>19492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155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53</v>
      </c>
      <c r="F13" s="12">
        <v>1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94</v>
      </c>
      <c r="O13" s="12">
        <v>45</v>
      </c>
      <c r="P13" s="12">
        <v>1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52</v>
      </c>
      <c r="F14" s="18">
        <v>2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1</v>
      </c>
      <c r="Q14" s="19">
        <f>IF(AND(ISBLANK(N14),ISBLANK(O14)),"",N14+O14)</f>
        <v>145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52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97</v>
      </c>
      <c r="O15" s="18">
        <v>45</v>
      </c>
      <c r="P15" s="18">
        <v>3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33</v>
      </c>
      <c r="F16" s="23">
        <v>5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45</v>
      </c>
      <c r="P16" s="23">
        <v>0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16593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190</v>
      </c>
      <c r="F17" s="28">
        <f>IF(ISNUMBER($G17),SUM(F13:F16),"")</f>
        <v>8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22305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180</v>
      </c>
      <c r="P17" s="28">
        <f>IF(ISNUMBER($G17),SUM(P13:P16),"")</f>
        <v>5</v>
      </c>
      <c r="Q17" s="29">
        <f>IF(SUM($G13:$G16)+SUM($Q13:$Q16)&gt;0,SUM(Q13:Q16),"")</f>
        <v>561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60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44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35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59</v>
      </c>
      <c r="P19" s="18">
        <v>0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45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99</v>
      </c>
      <c r="O20" s="18">
        <v>54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44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54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184</v>
      </c>
      <c r="F22" s="28">
        <f>IF(ISNUMBER($G22),SUM(F18:F21),"")</f>
        <v>6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19352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211</v>
      </c>
      <c r="P22" s="28">
        <f>IF(ISNUMBER($G22),SUM(P18:P21),"")</f>
        <v>3</v>
      </c>
      <c r="Q22" s="29">
        <f>IF(SUM($G18:$G21)+SUM($Q18:$Q21)&gt;0,SUM(Q18:Q21),"")</f>
        <v>582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53</v>
      </c>
      <c r="F23" s="12">
        <v>2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50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3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2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100</v>
      </c>
      <c r="E25" s="18">
        <v>36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80</v>
      </c>
      <c r="O25" s="18">
        <v>62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52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32</v>
      </c>
      <c r="P26" s="23">
        <v>1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18903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177</v>
      </c>
      <c r="F27" s="28">
        <f>IF(ISNUMBER($G27),SUM(F23:F26),"")</f>
        <v>6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5761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187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85</v>
      </c>
      <c r="E28" s="12">
        <v>53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92</v>
      </c>
      <c r="O28" s="12">
        <v>45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51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42</v>
      </c>
      <c r="P29" s="18">
        <v>3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45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86</v>
      </c>
      <c r="O30" s="18">
        <v>43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41</v>
      </c>
      <c r="F31" s="23">
        <v>1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45</v>
      </c>
      <c r="P31" s="23">
        <v>2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14831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190</v>
      </c>
      <c r="F32" s="28">
        <f>IF(ISNUMBER($G32),SUM(F28:F31),"")</f>
        <v>2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19457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175</v>
      </c>
      <c r="P32" s="28">
        <f>IF(ISNUMBER($G32),SUM(P28:P31),"")</f>
        <v>6</v>
      </c>
      <c r="Q32" s="29">
        <f>IF(SUM($G28:$G31)+SUM($Q28:$Q31)&gt;0,SUM(Q28:Q31),"")</f>
        <v>536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85</v>
      </c>
      <c r="E33" s="12">
        <v>41</v>
      </c>
      <c r="F33" s="12">
        <v>0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89</v>
      </c>
      <c r="O33" s="12">
        <v>45</v>
      </c>
      <c r="P33" s="12">
        <v>0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52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54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94</v>
      </c>
      <c r="E35" s="18">
        <v>35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87</v>
      </c>
      <c r="O35" s="18">
        <v>52</v>
      </c>
      <c r="P35" s="18">
        <v>0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43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54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171</v>
      </c>
      <c r="F37" s="28">
        <f>IF(ISNUMBER($G37),SUM(F33:F36),"")</f>
        <v>5</v>
      </c>
      <c r="G37" s="29">
        <f>IF(SUM($G33:$G36)+SUM($Q33:$Q36)&gt;0,SUM(G33:G36),"")</f>
        <v>519</v>
      </c>
      <c r="H37" s="27">
        <f>IF(ISNUMBER($G37),SUM(H33:H36),"")</f>
        <v>0</v>
      </c>
      <c r="I37" s="99"/>
      <c r="K37" s="96">
        <v>3062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205</v>
      </c>
      <c r="P37" s="28">
        <f>IF(ISNUMBER($G37),SUM(P33:P36),"")</f>
        <v>0</v>
      </c>
      <c r="Q37" s="29">
        <f>IF(SUM($G33:$G36)+SUM($Q33:$Q36)&gt;0,SUM(Q33:Q36),"")</f>
        <v>565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2228</v>
      </c>
      <c r="E39" s="34">
        <f>IF(ISNUMBER($G39),SUM(E12,E17,E22,E27,E32,E37),"")</f>
        <v>1104</v>
      </c>
      <c r="F39" s="34">
        <f>IF(ISNUMBER($G39),SUM(F12,F17,F22,F27,F32,F37),"")</f>
        <v>33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2222</v>
      </c>
      <c r="O39" s="34">
        <f>IF(ISNUMBER($G39),SUM(O12,O17,O22,O27,O32,O37),"")</f>
        <v>1113</v>
      </c>
      <c r="P39" s="34">
        <f>IF(ISNUMBER($G39),SUM(P12,P17,P22,P27,P32,P37),"")</f>
        <v>22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4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Slovan Kamenice nad Lipou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12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61</v>
      </c>
      <c r="B57" s="71" t="s">
        <v>65</v>
      </c>
      <c r="C57" s="72"/>
      <c r="D57" s="68">
        <v>9247</v>
      </c>
      <c r="E57" s="71" t="s">
        <v>66</v>
      </c>
      <c r="F57" s="74"/>
      <c r="G57" s="74"/>
      <c r="H57" s="72"/>
      <c r="I57" s="68">
        <v>6326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2020-01-18T15:14:14Z</dcterms:modified>
</cp:coreProperties>
</file>